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.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Охрана-2" sheetId="12" state="hidden" r:id="rId11"/>
    <sheet name="Вопрос 1.6 НИОКР" sheetId="13" state="hidden" r:id="rId12"/>
    <sheet name="Вопрос 1.3 комиссия СМИ" sheetId="14" state="hidden" r:id="rId13"/>
    <sheet name="Лист5" sheetId="15" state="hidden" r:id="rId14"/>
    <sheet name="Лист2" sheetId="16" state="hidden" r:id="rId15"/>
    <sheet name="Лист6" sheetId="17" state="hidden" r:id="rId16"/>
    <sheet name="Лист7" sheetId="18" state="hidden" r:id="rId17"/>
    <sheet name="Лист8" sheetId="19" state="hidden" r:id="rId18"/>
    <sheet name="Лист9" sheetId="20" state="hidden" r:id="rId19"/>
    <sheet name="Лист10" sheetId="21" state="hidden" r:id="rId20"/>
    <sheet name="Лист11" sheetId="22" state="hidden" r:id="rId21"/>
    <sheet name="Лист12" sheetId="23" state="hidden" r:id="rId22"/>
    <sheet name="Лист13" sheetId="24" state="hidden" r:id="rId23"/>
    <sheet name="Лист14" sheetId="25" state="hidden" r:id="rId24"/>
    <sheet name="Лист15" sheetId="26" state="hidden" r:id="rId25"/>
    <sheet name="Лист16" sheetId="27" state="hidden" r:id="rId26"/>
    <sheet name="Лист17" sheetId="28" state="hidden" r:id="rId27"/>
    <sheet name="Лист18" sheetId="29" state="hidden" r:id="rId28"/>
    <sheet name="Лист19" sheetId="30" state="hidden" r:id="rId29"/>
    <sheet name="Лист20" sheetId="31" state="hidden" r:id="rId30"/>
    <sheet name="Лист21" sheetId="32" state="hidden" r:id="rId31"/>
  </sheets>
  <definedNames>
    <definedName name="_xlnm._FilterDatabase" localSheetId="1" hidden="1">'.'!$E$1:$E$6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'.'!$A$1:$H$7</definedName>
    <definedName name="_xlnm.Print_Area" localSheetId="2">'Вопрос 1.3  Энергоучет'!$A$1:$J$7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3" l="1"/>
  <c r="H8" i="7"/>
  <c r="H7" i="6"/>
  <c r="H7" i="3"/>
  <c r="H8" i="1"/>
</calcChain>
</file>

<file path=xl/sharedStrings.xml><?xml version="1.0" encoding="utf-8"?>
<sst xmlns="http://schemas.openxmlformats.org/spreadsheetml/2006/main" count="221" uniqueCount="96">
  <si>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</si>
  <si>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</si>
  <si>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</si>
  <si>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</si>
  <si>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</si>
  <si>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</si>
  <si>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</si>
  <si>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</si>
  <si>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</si>
  <si>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</si>
  <si>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</si>
  <si>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</si>
  <si>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</si>
  <si>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</si>
  <si>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</si>
  <si>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</si>
  <si>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</si>
  <si>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</si>
  <si>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</si>
  <si>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</si>
  <si>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</si>
  <si>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</si>
  <si>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</si>
  <si>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</si>
  <si>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</si>
  <si>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</si>
  <si>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</si>
  <si>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</si>
  <si>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</si>
  <si>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</si>
  <si>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</si>
  <si>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</si>
  <si>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Запрос предложений</t>
  </si>
  <si>
    <t>Медведев Д.Б.</t>
  </si>
  <si>
    <t>ИА</t>
  </si>
  <si>
    <t>МВС</t>
  </si>
  <si>
    <t>НМ</t>
  </si>
  <si>
    <t>Перечень лотов на утверждение Извещения, Документации о закупке и Руководства по экспертной оценке (МСП)</t>
  </si>
  <si>
    <t>Ремонт ЗиС производственных баз для нужд филиала ПАО "Россети Московский регион" - Новая Москва в 2026 году</t>
  </si>
  <si>
    <t>088-0006996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</si>
  <si>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</si>
  <si>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</si>
  <si>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</si>
  <si>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</si>
  <si>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</si>
  <si>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</si>
  <si>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</si>
  <si>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</si>
  <si>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</si>
  <si>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</si>
  <si>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</si>
  <si>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</si>
  <si>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</si>
  <si>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</si>
  <si>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</si>
  <si>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</si>
  <si>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</si>
  <si>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</si>
  <si>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</si>
  <si>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</si>
  <si>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</si>
  <si>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</si>
  <si>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</si>
  <si>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</si>
  <si>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</si>
  <si>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</si>
  <si>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</si>
  <si>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</si>
  <si>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</si>
  <si>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 1.4 к протоколу от 03.02.2026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</si>
  <si>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</si>
  <si>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</si>
  <si>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</si>
  <si>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</si>
  <si>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</si>
  <si>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</si>
  <si>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</si>
  <si>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</si>
  <si>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</si>
  <si>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</si>
  <si>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</si>
  <si>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</si>
  <si>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</si>
  <si>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</si>
  <si>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</si>
  <si>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</si>
  <si>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</si>
  <si>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</si>
  <si>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</si>
  <si>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</si>
  <si>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</si>
  <si>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</si>
  <si>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</si>
  <si>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</si>
  <si>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</si>
  <si>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12.03.2026 № РМР/629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</si>
</sst>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2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1"/>
      <charset val="204"/>
    </font>
    <font>
      <b/>
      <sz val="1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1" fillId="0" borderId="0" applyFont="0" applyFill="0" applyBorder="0" applyProtection="0"/>
    <xf numFmtId="165" fontId="81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1" fillId="0" borderId="0"/>
    <xf numFmtId="0" fontId="81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164" fontId="81" fillId="0" borderId="0"/>
    <xf numFmtId="174" fontId="81" fillId="0" borderId="0"/>
    <xf numFmtId="176" fontId="81" fillId="0" borderId="0"/>
    <xf numFmtId="166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1" fillId="0" borderId="0"/>
    <xf numFmtId="0" fontId="81" fillId="0" borderId="0"/>
    <xf numFmtId="0" fontId="81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6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81" fillId="0" borderId="0"/>
    <xf numFmtId="164" fontId="3" fillId="0" borderId="0"/>
    <xf numFmtId="175" fontId="81" fillId="0" borderId="0"/>
    <xf numFmtId="0" fontId="3" fillId="0" borderId="0"/>
    <xf numFmtId="175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75" fontId="81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0" fontId="81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175" fontId="81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3" fillId="0" borderId="0"/>
    <xf numFmtId="0" fontId="6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6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left" vertical="top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83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0" fontId="73" fillId="65" borderId="0" xfId="0" applyFont="1" applyFill="1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0" fontId="77" fillId="65" borderId="0" xfId="0" applyFont="1" applyFill="1"/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3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3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left" vertical="top" wrapText="1"/>
      <protection locked="0"/>
    </xf>
    <xf numFmtId="49" fontId="65" fillId="0" borderId="23" xfId="0" applyNumberFormat="1" applyFont="1" applyFill="1" applyBorder="1" applyAlignment="1">
      <alignment horizontal="center" vertical="center" wrapText="1"/>
    </xf>
    <xf numFmtId="4" fontId="65" fillId="0" borderId="23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C27" sqref="C27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6" t="s">
        <v>0</v>
      </c>
      <c r="C1" s="106"/>
      <c r="D1" s="106"/>
      <c r="E1" s="4"/>
      <c r="F1" s="107" t="s">
        <v>1</v>
      </c>
      <c r="G1" s="107"/>
      <c r="H1" s="107"/>
    </row>
    <row r="2" spans="1:15" ht="15" customHeight="1">
      <c r="A2" s="108" t="s">
        <v>2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104"/>
      <c r="N4" s="104"/>
      <c r="O4" s="10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3" t="s">
        <v>24</v>
      </c>
      <c r="B7" s="104"/>
      <c r="C7" s="104"/>
      <c r="D7" s="104"/>
      <c r="E7" s="104"/>
      <c r="F7" s="104"/>
      <c r="G7" s="104"/>
      <c r="H7" s="104"/>
      <c r="I7" s="104"/>
      <c r="J7" s="105"/>
      <c r="K7" s="103"/>
      <c r="L7" s="104"/>
      <c r="M7" s="104"/>
      <c r="N7" s="104"/>
      <c r="O7" s="10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7"/>
  <sheetViews>
    <sheetView tabSelected="1" view="pageBreakPreview" zoomScale="85" workbookViewId="0">
      <selection activeCell="A7" sqref="A7:XFD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116" t="s">
        <v>95</v>
      </c>
      <c r="B1" s="116"/>
      <c r="C1" s="116"/>
      <c r="D1" s="116"/>
      <c r="E1" s="116"/>
      <c r="F1" s="116"/>
      <c r="G1" s="116"/>
      <c r="H1" s="116"/>
      <c r="I1" s="35"/>
    </row>
    <row r="2" spans="1:11" ht="25.5" customHeight="1">
      <c r="A2" s="111" t="s">
        <v>37</v>
      </c>
      <c r="B2" s="112"/>
      <c r="C2" s="112"/>
      <c r="D2" s="112"/>
      <c r="E2" s="112"/>
      <c r="F2" s="112"/>
      <c r="G2" s="112"/>
      <c r="H2" s="112"/>
      <c r="I2" s="113"/>
      <c r="J2" s="36"/>
      <c r="K2" s="36"/>
    </row>
    <row r="3" spans="1:11" s="35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7"/>
      <c r="K3" s="37"/>
    </row>
    <row r="4" spans="1:11" s="38" customFormat="1" ht="15.75" hidden="1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35"/>
      <c r="J4"/>
    </row>
    <row r="5" spans="1:11" s="39" customFormat="1" ht="111" hidden="1" customHeight="1">
      <c r="A5" s="22"/>
      <c r="B5" s="40"/>
      <c r="C5" s="32"/>
      <c r="D5" s="32"/>
      <c r="E5" s="22"/>
      <c r="F5" s="22"/>
      <c r="G5" s="33"/>
      <c r="H5" s="33"/>
      <c r="I5" s="41"/>
    </row>
    <row r="6" spans="1:11" s="39" customFormat="1" ht="95.25" hidden="1" customHeight="1">
      <c r="A6" s="22"/>
      <c r="B6" s="40"/>
      <c r="C6" s="32"/>
      <c r="D6" s="32"/>
      <c r="E6" s="22"/>
      <c r="F6" s="22"/>
      <c r="G6" s="33"/>
      <c r="H6" s="33"/>
      <c r="I6" s="41"/>
    </row>
    <row r="7" spans="1:11" s="135" customFormat="1" ht="47.25">
      <c r="A7" s="131">
        <v>1</v>
      </c>
      <c r="B7" s="132" t="s">
        <v>38</v>
      </c>
      <c r="C7" s="133" t="s">
        <v>39</v>
      </c>
      <c r="D7" s="133" t="s">
        <v>36</v>
      </c>
      <c r="E7" s="131" t="s">
        <v>32</v>
      </c>
      <c r="F7" s="131" t="s">
        <v>33</v>
      </c>
      <c r="G7" s="134">
        <v>8729871.0200000014</v>
      </c>
      <c r="H7" s="134">
        <f t="shared" ref="H7" si="0">G7*1.22</f>
        <v>10650442.644400001</v>
      </c>
    </row>
  </sheetData>
  <mergeCells count="3">
    <mergeCell ref="A2:I2"/>
    <mergeCell ref="A4:H4"/>
    <mergeCell ref="A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6" t="s">
        <v>40</v>
      </c>
      <c r="C1" s="106"/>
      <c r="D1" s="106"/>
      <c r="E1" s="2"/>
      <c r="F1" s="107" t="s">
        <v>41</v>
      </c>
      <c r="G1" s="107"/>
      <c r="H1" s="107"/>
      <c r="I1" s="42"/>
      <c r="J1" s="42"/>
    </row>
    <row r="2" spans="1:10" s="38" customFormat="1" ht="30" customHeight="1">
      <c r="A2" s="111" t="s">
        <v>42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0" s="38" customFormat="1" ht="93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43</v>
      </c>
      <c r="J3" s="46" t="s">
        <v>14</v>
      </c>
    </row>
    <row r="4" spans="1:10" s="38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8" customFormat="1" ht="72.75" customHeight="1">
      <c r="A5" s="22">
        <v>1</v>
      </c>
      <c r="B5" s="49"/>
      <c r="C5" s="50"/>
      <c r="D5" s="50"/>
      <c r="E5" s="50"/>
      <c r="F5" s="50"/>
      <c r="G5" s="50"/>
      <c r="H5" s="50"/>
      <c r="I5" s="50"/>
      <c r="J5" s="50"/>
    </row>
    <row r="6" spans="1:10" s="38" customFormat="1" ht="18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20"/>
    </row>
    <row r="7" spans="1:10" s="21" customFormat="1" ht="146.25" customHeight="1">
      <c r="A7" s="51">
        <v>1</v>
      </c>
      <c r="B7" s="31"/>
      <c r="C7" s="32"/>
      <c r="D7" s="22"/>
      <c r="E7" s="22"/>
      <c r="F7" s="22"/>
      <c r="G7" s="33"/>
      <c r="H7" s="34"/>
      <c r="I7" s="29"/>
      <c r="J7" s="52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40</v>
      </c>
      <c r="C1" s="106"/>
      <c r="D1" s="106"/>
      <c r="E1" s="4"/>
      <c r="F1" s="107" t="s">
        <v>44</v>
      </c>
      <c r="G1" s="107"/>
      <c r="H1" s="107"/>
      <c r="I1" s="53"/>
      <c r="J1" s="53"/>
      <c r="K1" s="53"/>
    </row>
    <row r="2" spans="1:11" s="38" customFormat="1">
      <c r="A2" s="108" t="s">
        <v>45</v>
      </c>
      <c r="B2" s="109"/>
      <c r="C2" s="109"/>
      <c r="D2" s="109"/>
      <c r="E2" s="109"/>
      <c r="F2" s="109"/>
      <c r="G2" s="109"/>
      <c r="H2" s="110"/>
      <c r="I2" s="54"/>
      <c r="J2" s="54"/>
      <c r="K2" s="54"/>
    </row>
    <row r="3" spans="1:11" s="38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60">
        <v>1</v>
      </c>
      <c r="B5" s="15"/>
      <c r="C5" s="29"/>
      <c r="D5" s="14"/>
      <c r="E5" s="14"/>
      <c r="F5" s="61"/>
      <c r="G5" s="62"/>
      <c r="H5" s="63"/>
      <c r="I5" s="60"/>
      <c r="J5" s="22"/>
      <c r="K5" s="14" t="s">
        <v>46</v>
      </c>
    </row>
    <row r="6" spans="1:11" ht="15.75" customHeight="1">
      <c r="A6" s="121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s="21" customFormat="1" ht="84" customHeight="1">
      <c r="A7" s="64">
        <v>1</v>
      </c>
      <c r="B7" s="65" t="s">
        <v>47</v>
      </c>
      <c r="C7" s="22" t="s">
        <v>48</v>
      </c>
      <c r="D7" s="22" t="s">
        <v>34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3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51</v>
      </c>
      <c r="C1" s="106"/>
      <c r="D1" s="106"/>
      <c r="E1" s="4"/>
      <c r="F1" s="107" t="s">
        <v>52</v>
      </c>
      <c r="G1" s="107"/>
      <c r="H1" s="107"/>
      <c r="I1" s="53"/>
      <c r="J1" s="53"/>
      <c r="K1" s="53"/>
    </row>
    <row r="2" spans="1:11" s="38" customFormat="1">
      <c r="A2" s="108" t="s">
        <v>53</v>
      </c>
      <c r="B2" s="109"/>
      <c r="C2" s="109"/>
      <c r="D2" s="109"/>
      <c r="E2" s="109"/>
      <c r="F2" s="109"/>
      <c r="G2" s="109"/>
      <c r="H2" s="110"/>
      <c r="I2" s="54"/>
      <c r="J2" s="54"/>
      <c r="K2" s="54"/>
    </row>
    <row r="3" spans="1:11" s="38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60">
        <v>1</v>
      </c>
      <c r="B5" s="15"/>
      <c r="C5" s="29"/>
      <c r="D5" s="14"/>
      <c r="E5" s="14"/>
      <c r="F5" s="61"/>
      <c r="G5" s="62"/>
      <c r="H5" s="63"/>
      <c r="I5" s="60"/>
      <c r="J5" s="22"/>
      <c r="K5" s="14" t="s">
        <v>46</v>
      </c>
    </row>
    <row r="6" spans="1:11" ht="15.75" customHeight="1">
      <c r="A6" s="121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s="21" customFormat="1" ht="84" customHeight="1">
      <c r="A7" s="64">
        <v>1</v>
      </c>
      <c r="B7" s="65" t="s">
        <v>54</v>
      </c>
      <c r="C7" s="22" t="s">
        <v>55</v>
      </c>
      <c r="D7" s="22" t="s">
        <v>34</v>
      </c>
      <c r="E7" s="22" t="s">
        <v>49</v>
      </c>
      <c r="F7" s="22" t="s">
        <v>56</v>
      </c>
      <c r="G7" s="24">
        <v>200000000</v>
      </c>
      <c r="H7" s="24" t="s">
        <v>57</v>
      </c>
      <c r="I7" s="34"/>
      <c r="J7" s="14"/>
      <c r="K7" s="14"/>
    </row>
    <row r="8" spans="1:11" ht="47.25">
      <c r="A8" s="64">
        <v>2</v>
      </c>
      <c r="B8" s="65" t="s">
        <v>58</v>
      </c>
      <c r="C8" s="22" t="s">
        <v>59</v>
      </c>
      <c r="D8" s="22" t="s">
        <v>34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3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14.140625" style="53" customWidth="1"/>
    <col min="13" max="13" width="9.140625" style="53" customWidth="1"/>
    <col min="14" max="16384" width="9.140625" style="53"/>
  </cols>
  <sheetData>
    <row r="1" spans="1:12">
      <c r="B1" s="106" t="s">
        <v>51</v>
      </c>
      <c r="C1" s="106"/>
      <c r="D1" s="106"/>
      <c r="E1" s="4"/>
      <c r="F1" s="107" t="s">
        <v>60</v>
      </c>
      <c r="G1" s="107"/>
      <c r="H1" s="107"/>
    </row>
    <row r="2" spans="1:12" ht="15">
      <c r="A2" s="108" t="s">
        <v>61</v>
      </c>
      <c r="B2" s="109"/>
      <c r="C2" s="109"/>
      <c r="D2" s="109"/>
      <c r="E2" s="109"/>
      <c r="F2" s="109"/>
      <c r="G2" s="109"/>
      <c r="H2" s="110"/>
      <c r="I2" s="54"/>
      <c r="J2" s="54"/>
      <c r="K2" s="54"/>
      <c r="L2" s="5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6" customFormat="1" ht="15.75" hidden="1" customHeight="1">
      <c r="A4" s="123" t="s">
        <v>62</v>
      </c>
      <c r="B4" s="123"/>
      <c r="C4" s="123"/>
      <c r="D4" s="123"/>
      <c r="E4" s="123"/>
      <c r="F4" s="123"/>
      <c r="G4" s="123"/>
      <c r="H4" s="123"/>
      <c r="I4" s="67"/>
      <c r="J4" s="68"/>
      <c r="K4" s="67"/>
      <c r="L4" s="67"/>
    </row>
    <row r="5" spans="1:12" ht="80.25" hidden="1" customHeight="1">
      <c r="A5" s="22">
        <v>1</v>
      </c>
      <c r="B5" s="15" t="s">
        <v>63</v>
      </c>
      <c r="C5" s="69" t="s">
        <v>64</v>
      </c>
      <c r="D5" s="14" t="s">
        <v>35</v>
      </c>
      <c r="E5" s="14" t="s">
        <v>49</v>
      </c>
      <c r="F5" s="14" t="s">
        <v>20</v>
      </c>
      <c r="G5" s="70">
        <v>25069675.239999998</v>
      </c>
      <c r="H5" s="34">
        <v>29582216.783199996</v>
      </c>
      <c r="I5" s="25"/>
      <c r="J5" s="5"/>
      <c r="K5" s="14"/>
      <c r="L5" s="14"/>
    </row>
    <row r="6" spans="1:12" s="66" customFormat="1" ht="15.75" customHeight="1">
      <c r="A6" s="123" t="s">
        <v>65</v>
      </c>
      <c r="B6" s="123"/>
      <c r="C6" s="123"/>
      <c r="D6" s="123"/>
      <c r="E6" s="123"/>
      <c r="F6" s="123"/>
      <c r="G6" s="123"/>
      <c r="H6" s="123"/>
      <c r="I6" s="123"/>
      <c r="J6" s="123"/>
      <c r="K6" s="67"/>
      <c r="L6" s="67"/>
    </row>
    <row r="7" spans="1:12" ht="153" customHeight="1">
      <c r="A7" s="71">
        <v>1</v>
      </c>
      <c r="B7" s="72" t="s">
        <v>66</v>
      </c>
      <c r="C7" s="73" t="s">
        <v>67</v>
      </c>
      <c r="D7" s="14" t="s">
        <v>18</v>
      </c>
      <c r="E7" s="8" t="s">
        <v>68</v>
      </c>
      <c r="F7" s="71" t="s">
        <v>20</v>
      </c>
      <c r="G7" s="74">
        <v>24952454.800000001</v>
      </c>
      <c r="H7" s="74">
        <v>29942945.760000002</v>
      </c>
      <c r="I7" s="7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22" style="53" customWidth="1"/>
    <col min="13" max="13" width="9.140625" style="53" customWidth="1"/>
    <col min="14" max="16384" width="9.140625" style="53"/>
  </cols>
  <sheetData>
    <row r="1" spans="1:12" ht="15.75" customHeight="1">
      <c r="B1" s="106" t="s">
        <v>51</v>
      </c>
      <c r="C1" s="106"/>
      <c r="D1" s="106"/>
      <c r="E1" s="4"/>
      <c r="F1" s="124" t="s">
        <v>69</v>
      </c>
      <c r="G1" s="124"/>
      <c r="H1" s="124"/>
      <c r="I1" s="124"/>
      <c r="J1" s="124"/>
      <c r="K1" s="124"/>
      <c r="L1" s="124"/>
    </row>
    <row r="2" spans="1:12" ht="15" customHeight="1">
      <c r="A2" s="111" t="s">
        <v>70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3"/>
    </row>
    <row r="3" spans="1:12" ht="113.25" customHeight="1">
      <c r="A3" s="75" t="s">
        <v>30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10</v>
      </c>
      <c r="I3" s="77" t="s">
        <v>71</v>
      </c>
      <c r="J3" s="78" t="s">
        <v>12</v>
      </c>
      <c r="K3" s="78" t="s">
        <v>13</v>
      </c>
      <c r="L3" s="78" t="s">
        <v>14</v>
      </c>
    </row>
    <row r="4" spans="1:12" s="66" customFormat="1" ht="15.75" hidden="1" customHeight="1">
      <c r="A4" s="123" t="s">
        <v>62</v>
      </c>
      <c r="B4" s="123"/>
      <c r="C4" s="123"/>
      <c r="D4" s="123"/>
      <c r="E4" s="123"/>
      <c r="F4" s="123"/>
      <c r="G4" s="123"/>
      <c r="H4" s="123"/>
      <c r="I4" s="67"/>
      <c r="J4" s="68"/>
      <c r="K4" s="67"/>
      <c r="L4" s="67"/>
    </row>
    <row r="5" spans="1:12" ht="102.75" hidden="1" customHeight="1">
      <c r="A5" s="22">
        <v>1</v>
      </c>
      <c r="B5" s="15" t="s">
        <v>72</v>
      </c>
      <c r="C5" s="22" t="s">
        <v>73</v>
      </c>
      <c r="D5" s="22" t="s">
        <v>27</v>
      </c>
      <c r="E5" s="22" t="s">
        <v>49</v>
      </c>
      <c r="F5" s="22" t="s">
        <v>74</v>
      </c>
      <c r="G5" s="33">
        <v>45772414.18</v>
      </c>
      <c r="H5" s="33">
        <v>54011448.7324</v>
      </c>
      <c r="I5" s="34"/>
      <c r="J5" s="5"/>
      <c r="K5" s="81"/>
      <c r="L5" s="22"/>
    </row>
    <row r="6" spans="1:12" ht="15.75" hidden="1" customHeight="1">
      <c r="A6" s="125" t="s">
        <v>15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s="1" customFormat="1" ht="102.75" hidden="1" customHeight="1">
      <c r="A7" s="22">
        <v>1</v>
      </c>
      <c r="B7" s="82" t="s">
        <v>75</v>
      </c>
      <c r="C7" s="83" t="s">
        <v>76</v>
      </c>
      <c r="D7" s="84" t="s">
        <v>18</v>
      </c>
      <c r="E7" s="84" t="s">
        <v>32</v>
      </c>
      <c r="F7" s="22" t="s">
        <v>20</v>
      </c>
      <c r="G7" s="33">
        <v>3686076</v>
      </c>
      <c r="H7" s="33">
        <v>4423291.2</v>
      </c>
      <c r="I7" s="85" t="s">
        <v>77</v>
      </c>
      <c r="J7" s="5"/>
      <c r="K7" s="81"/>
      <c r="L7" s="22" t="s">
        <v>78</v>
      </c>
    </row>
    <row r="8" spans="1:12" s="66" customFormat="1" ht="18" customHeight="1">
      <c r="A8" s="114" t="s">
        <v>24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20"/>
    </row>
    <row r="9" spans="1:12" s="1" customFormat="1" ht="150.75" customHeight="1">
      <c r="A9" s="22">
        <v>1</v>
      </c>
      <c r="B9" s="31"/>
      <c r="C9" s="32"/>
      <c r="D9" s="22"/>
      <c r="E9" s="22"/>
      <c r="F9" s="22"/>
      <c r="G9" s="33"/>
      <c r="H9" s="34"/>
      <c r="I9" s="29"/>
      <c r="J9" s="86"/>
      <c r="K9" s="86"/>
      <c r="L9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6" t="s">
        <v>79</v>
      </c>
      <c r="C1" s="106"/>
      <c r="D1" s="106"/>
      <c r="E1" s="2"/>
      <c r="F1" s="124" t="s">
        <v>80</v>
      </c>
      <c r="G1" s="124"/>
      <c r="H1" s="124"/>
      <c r="I1" s="124"/>
      <c r="J1" s="124"/>
      <c r="K1" s="35"/>
    </row>
    <row r="2" spans="1:14" ht="15.75" customHeight="1">
      <c r="A2" s="111" t="s">
        <v>81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36"/>
      <c r="M2" s="36"/>
      <c r="N2" s="36"/>
    </row>
    <row r="3" spans="1:14" ht="56.25" customHeight="1">
      <c r="A3" s="15" t="s">
        <v>30</v>
      </c>
      <c r="B3" s="8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34" t="s">
        <v>10</v>
      </c>
      <c r="I3" s="8" t="s">
        <v>71</v>
      </c>
      <c r="J3" s="22" t="s">
        <v>13</v>
      </c>
      <c r="K3" s="88" t="s">
        <v>14</v>
      </c>
      <c r="L3" s="36"/>
      <c r="M3" s="36"/>
      <c r="N3" s="36"/>
    </row>
    <row r="4" spans="1:14" ht="15.75" hidden="1" customHeight="1">
      <c r="A4" s="103" t="s">
        <v>62</v>
      </c>
      <c r="B4" s="104"/>
      <c r="C4" s="104"/>
      <c r="D4" s="104"/>
      <c r="E4" s="104"/>
      <c r="F4" s="104"/>
      <c r="G4" s="104"/>
      <c r="H4" s="104"/>
      <c r="I4" s="104"/>
      <c r="J4" s="105"/>
      <c r="K4" s="89"/>
    </row>
    <row r="5" spans="1:14" ht="74.25" hidden="1" customHeight="1">
      <c r="A5" s="14">
        <v>1</v>
      </c>
      <c r="B5" s="15"/>
      <c r="C5" s="69"/>
      <c r="D5" s="14"/>
      <c r="E5" s="14"/>
      <c r="F5" s="14"/>
      <c r="G5" s="33"/>
      <c r="H5" s="33"/>
      <c r="I5" s="33"/>
      <c r="J5" s="81"/>
      <c r="K5" s="14"/>
    </row>
    <row r="6" spans="1:14" ht="111" hidden="1" customHeight="1">
      <c r="A6" s="14">
        <v>2</v>
      </c>
      <c r="B6" s="15"/>
      <c r="C6" s="69"/>
      <c r="D6" s="14"/>
      <c r="E6" s="14"/>
      <c r="F6" s="14"/>
      <c r="G6" s="33"/>
      <c r="H6" s="33"/>
      <c r="I6" s="14"/>
      <c r="J6" s="81"/>
      <c r="K6" s="14"/>
    </row>
    <row r="7" spans="1:14" ht="15.75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90" t="s">
        <v>82</v>
      </c>
    </row>
    <row r="8" spans="1:14" ht="228" customHeight="1">
      <c r="A8" s="22">
        <v>1</v>
      </c>
      <c r="B8" s="23" t="s">
        <v>83</v>
      </c>
      <c r="C8" s="91" t="s">
        <v>84</v>
      </c>
      <c r="D8" s="91" t="s">
        <v>34</v>
      </c>
      <c r="E8" s="22" t="s">
        <v>31</v>
      </c>
      <c r="F8" s="22" t="s">
        <v>85</v>
      </c>
      <c r="G8" s="33">
        <v>167226774.50999999</v>
      </c>
      <c r="H8" s="33">
        <f>G8*1.2</f>
        <v>200672129.41199997</v>
      </c>
      <c r="I8" s="29">
        <v>46693</v>
      </c>
      <c r="J8" s="86"/>
      <c r="K8" s="92" t="s">
        <v>86</v>
      </c>
      <c r="L8" s="14" t="s">
        <v>87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6" t="s">
        <v>51</v>
      </c>
      <c r="C1" s="106"/>
      <c r="D1" s="106"/>
      <c r="E1" s="4"/>
      <c r="F1" s="107" t="s">
        <v>88</v>
      </c>
      <c r="G1" s="107"/>
      <c r="H1" s="107"/>
    </row>
    <row r="2" spans="1:15" ht="15">
      <c r="A2" s="108" t="s">
        <v>89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93"/>
      <c r="N4" s="93"/>
      <c r="O4" s="93"/>
    </row>
    <row r="5" spans="1:15" ht="80.25" hidden="1" customHeight="1">
      <c r="A5" s="9">
        <v>1</v>
      </c>
      <c r="B5" s="72"/>
      <c r="C5" s="84"/>
      <c r="D5" s="8"/>
      <c r="E5" s="8"/>
      <c r="F5" s="8"/>
      <c r="G5" s="94"/>
      <c r="H5" s="94"/>
      <c r="I5" s="8"/>
      <c r="J5" s="8"/>
      <c r="K5" s="8"/>
      <c r="L5" s="9"/>
      <c r="M5" s="93"/>
      <c r="N5" s="93"/>
      <c r="O5" s="93"/>
    </row>
    <row r="6" spans="1:15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93"/>
      <c r="N6" s="93"/>
      <c r="O6" s="93"/>
    </row>
    <row r="7" spans="1:15" s="30" customFormat="1" ht="120.75" customHeight="1">
      <c r="A7" s="95">
        <v>1</v>
      </c>
      <c r="B7" s="96" t="s">
        <v>91</v>
      </c>
      <c r="C7" s="97" t="s">
        <v>92</v>
      </c>
      <c r="D7" s="95" t="s">
        <v>34</v>
      </c>
      <c r="E7" s="14" t="s">
        <v>31</v>
      </c>
      <c r="F7" s="95" t="s">
        <v>93</v>
      </c>
      <c r="G7" s="98">
        <v>28488032.41</v>
      </c>
      <c r="H7" s="99">
        <v>34185638.890000001</v>
      </c>
      <c r="I7" s="100">
        <v>46325</v>
      </c>
      <c r="J7" s="101"/>
      <c r="K7" s="98"/>
      <c r="L7" s="14" t="s">
        <v>94</v>
      </c>
      <c r="M7" s="102"/>
      <c r="N7" s="102"/>
      <c r="O7" s="102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.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Калитина Татьяна Николаевна</cp:lastModifiedBy>
  <cp:revision>2</cp:revision>
  <dcterms:created xsi:type="dcterms:W3CDTF">2006-09-28T05:33:49Z</dcterms:created>
  <dcterms:modified xsi:type="dcterms:W3CDTF">2026-03-13T10:59:36Z</dcterms:modified>
</cp:coreProperties>
</file>